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20" yWindow="110" windowWidth="20730" windowHeight="11640" tabRatio="828" activeTab="2"/>
  </bookViews>
  <sheets>
    <sheet name="Cal-01" sheetId="5" r:id="rId1"/>
    <sheet name="Cal-02" sheetId="13" r:id="rId2"/>
    <sheet name="Cal-03" sheetId="30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K15" i="30"/>
  <c r="J15"/>
  <c r="K14"/>
  <c r="J14"/>
  <c r="K13"/>
  <c r="J13"/>
  <c r="K12"/>
  <c r="J12"/>
  <c r="K11"/>
  <c r="J11"/>
  <c r="L11" s="1"/>
  <c r="K10"/>
  <c r="J10"/>
  <c r="K9"/>
  <c r="J9"/>
  <c r="K8"/>
  <c r="J8"/>
  <c r="L15"/>
  <c r="L14"/>
  <c r="L13"/>
  <c r="L10" l="1"/>
  <c r="L12"/>
  <c r="L9"/>
  <c r="L8"/>
  <c r="K16"/>
  <c r="D7" i="15" s="1"/>
  <c r="J16" i="30" l="1"/>
  <c r="C7" i="15" s="1"/>
  <c r="L16" i="30" l="1"/>
  <c r="F7" i="15" s="1"/>
</calcChain>
</file>

<file path=xl/sharedStrings.xml><?xml version="1.0" encoding="utf-8"?>
<sst xmlns="http://schemas.openxmlformats.org/spreadsheetml/2006/main" count="137" uniqueCount="93">
  <si>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</si>
  <si>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</si>
  <si>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</si>
  <si>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</si>
  <si>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</si>
  <si>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</si>
  <si>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</si>
  <si>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</si>
  <si>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</si>
  <si>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</si>
  <si>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</si>
  <si>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</si>
  <si>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</si>
  <si>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</si>
  <si>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</si>
  <si>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</si>
  <si>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</si>
  <si>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</si>
  <si>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</si>
  <si>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</si>
  <si>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</si>
  <si>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</si>
  <si>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</si>
  <si>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</si>
  <si>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</si>
  <si>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</si>
  <si>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</si>
  <si>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</si>
  <si>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</si>
  <si>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</si>
  <si>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</si>
  <si>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</si>
  <si>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Tahoma"/>
        <family val="2"/>
        <charset val="222"/>
        <scheme val="minor"/>
      </rPr>
      <t>2</t>
    </r>
    <r>
      <rPr>
        <sz val="10"/>
        <color theme="1"/>
        <rFont val="Tahoma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</si>
  <si>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Tahoma"/>
        <family val="2"/>
        <charset val="222"/>
        <scheme val="minor"/>
      </rPr>
      <t>2</t>
    </r>
    <r>
      <rPr>
        <sz val="10"/>
        <color theme="1"/>
        <rFont val="Tahoma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</si>
  <si>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Tahoma"/>
        <family val="2"/>
        <charset val="222"/>
        <scheme val="minor"/>
      </rPr>
      <t>2</t>
    </r>
    <r>
      <rPr>
        <sz val="10"/>
        <color theme="1"/>
        <rFont val="Tahoma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</si>
  <si>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</si>
  <si>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</si>
  <si>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</si>
  <si>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</si>
  <si>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</si>
  <si>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</si>
  <si>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</si>
  <si>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</si>
  <si>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</si>
  <si>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</si>
  <si>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</si>
  <si>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</si>
  <si>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</si>
  <si>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</si>
  <si>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ป้อนลงในเซลล์</t>
  </si>
  <si>
    <t>บันทึกเวลาทำงาน</t>
  </si>
  <si>
    <t>ชั่วโมงต่อปี</t>
  </si>
  <si>
    <t>มิลลิเมตร</t>
  </si>
  <si>
    <t>บาร์</t>
  </si>
  <si>
    <t>เลือกจากเมนู</t>
  </si>
  <si>
    <t>ตรวจวัดด้วยคน</t>
  </si>
  <si>
    <t>จุด</t>
  </si>
  <si>
    <t>2. ขนาดเส้นผ่านศูนย์กลางเทียบเท่าของจุดที่รั่วไหล</t>
  </si>
  <si>
    <t>3. ความดันเกจของไอน้ำ ณ จุดรั่วไหล (หรือใกล้เคียง)</t>
  </si>
  <si>
    <t>1. ประเภทเชื้อเพลิงที่ใช้</t>
  </si>
  <si>
    <t>ข้อมูลโรงงาน</t>
  </si>
  <si>
    <t>6. จำนวนจุดรั่วไหล</t>
  </si>
  <si>
    <t>7. จำนวนชั่วโมงการทำงานของหม้อไอน้ำ</t>
  </si>
  <si>
    <t>4. ปริมาตรจำเพาะของไอน้ำ</t>
  </si>
  <si>
    <t>5. ค่าความร้อนของไอน้ำ</t>
  </si>
  <si>
    <t>คุณสมบัติทางกายภาพ</t>
  </si>
  <si>
    <t>ลูกบาศก์เมตรต่อกิโลกรัม</t>
  </si>
  <si>
    <t>อัตโนมัติ</t>
  </si>
  <si>
    <t>กิโลจูลต่อกิโลกรัมไอน้ำ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</si>
  <si>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</si>
  <si>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</si>
  <si>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</si>
  <si>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</si>
  <si>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Tahoma"/>
        <family val="2"/>
        <charset val="222"/>
        <scheme val="minor"/>
      </rPr>
      <t>2</t>
    </r>
  </si>
  <si>
    <t>1.ติดตั้งเครื่องทำน้ำเย็นประสิทธิภาพสูงแทนที่เครื่องทำน้ำเย็นเดิมเพื่อทำให้ประสิทธิภาพการใช้ไฟฟ้าเพิ่มขึ้น
2.เป็นการดำเนินงานบางส่วนหรือทั้งหมด</t>
  </si>
  <si>
    <t>1.กรณีที่นำเครื่องทำน้ำเย็นประสิทธิภาพสูง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2.ไม่มีการคิดการรั่วไหลที่เกิดจากการดำเนินโครงการ</t>
  </si>
  <si>
    <t>การใช้ไฟฟ้า</t>
  </si>
  <si>
    <t>กิจกรรมที่ปรับปรุงที่ระบบผลิตน้ำเย็นเพื่อนำไปใช้ในระบบปรับอากาศหรือลดอุณหภูมิในกระบวนการผลิต</t>
  </si>
  <si>
    <t>LESS-EE-29
version: 01</t>
  </si>
  <si>
    <t>การใช้ไฟฟ้าของเครื่องทำน้ำเย็นเดิม</t>
  </si>
  <si>
    <t>การใช้ไฟฟ้าของเครื่องทำน้ำเย็นใหม่ชนิดประสิทธิภาพสูง</t>
  </si>
  <si>
    <t>อัตราการไหล
ของน้ำเย็น
(ลบ.ม./ชั่วโมง)</t>
  </si>
  <si>
    <t>อัตราการผลิต
ความเย็น
(ตันความเย็น)</t>
  </si>
  <si>
    <t>น้ำ</t>
  </si>
  <si>
    <t>อากาศ</t>
  </si>
  <si>
    <t>จำนวนชั่วโมงการใช้งาน
(ชั่วโมง)</t>
  </si>
  <si>
    <t>ขาเข้า</t>
  </si>
  <si>
    <t>ขาออก</t>
  </si>
  <si>
    <t>อุณหภูมิ
น้ำเย็น (°C)</t>
  </si>
  <si>
    <t>ดำเนินโครงการ</t>
  </si>
  <si>
    <t>ประเภท
การระบายความร้อน</t>
  </si>
  <si>
    <t>ติดตั้งเครื่องทำน้ำเย็นประสิทธิภาพสูง</t>
  </si>
  <si>
    <t>ค่าประสิทธิภาพของเครื่องทำน้ำเย็น
(กิโลวัตต์/ตันความเย็น)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</si>
</sst>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0.0"/>
  </numFmts>
  <fonts count="19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rgb="FF0070C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i/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vertAlign val="subscript"/>
      <sz val="10"/>
      <color theme="1"/>
      <name val="Tahoma"/>
      <family val="2"/>
      <charset val="222"/>
      <scheme val="minor"/>
    </font>
    <font>
      <vertAlign val="subscript"/>
      <sz val="11"/>
      <color theme="1"/>
      <name val="Tahoma"/>
      <family val="2"/>
      <scheme val="minor"/>
    </font>
    <font>
      <sz val="10"/>
      <name val="Tahoma"/>
      <family val="2"/>
      <charset val="222"/>
      <scheme val="minor"/>
    </font>
    <font>
      <b/>
      <u/>
      <sz val="11"/>
      <color theme="1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name val="Tahoma"/>
      <family val="2"/>
      <charset val="222"/>
      <scheme val="minor"/>
    </font>
    <font>
      <sz val="11"/>
      <color rgb="FF0000FF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9" fillId="0" borderId="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4" fillId="0" borderId="0" xfId="0" applyFont="1"/>
    <xf numFmtId="0" fontId="6" fillId="2" borderId="1" xfId="0" applyFont="1" applyFill="1" applyBorder="1" applyAlignment="1">
      <alignment horizontal="center" vertical="center"/>
    </xf>
    <xf numFmtId="0" fontId="0" fillId="0" borderId="11" xfId="0" applyBorder="1"/>
    <xf numFmtId="0" fontId="0" fillId="0" borderId="28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2" xfId="0" quotePrefix="1" applyBorder="1" applyAlignment="1">
      <alignment horizontal="center"/>
    </xf>
    <xf numFmtId="0" fontId="4" fillId="0" borderId="5" xfId="2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vertical="top"/>
    </xf>
    <xf numFmtId="0" fontId="5" fillId="0" borderId="22" xfId="0" applyFont="1" applyBorder="1" applyAlignment="1" applyProtection="1">
      <alignment horizontal="center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22" xfId="0" applyNumberFormat="1" applyFont="1" applyFill="1" applyBorder="1" applyAlignment="1">
      <alignment horizontal="center" vertical="center"/>
    </xf>
    <xf numFmtId="0" fontId="8" fillId="0" borderId="0" xfId="0" applyFont="1" applyBorder="1"/>
    <xf numFmtId="0" fontId="9" fillId="0" borderId="0" xfId="0" applyFont="1" applyFill="1" applyBorder="1" applyAlignment="1"/>
    <xf numFmtId="0" fontId="9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8" fillId="0" borderId="1" xfId="0" applyFont="1" applyBorder="1" applyAlignment="1" applyProtection="1">
      <alignment horizontal="center" vertical="center"/>
      <protection locked="0"/>
    </xf>
    <xf numFmtId="0" fontId="4" fillId="0" borderId="5" xfId="2" applyFont="1" applyBorder="1" applyAlignment="1">
      <alignment horizontal="left"/>
    </xf>
    <xf numFmtId="0" fontId="16" fillId="2" borderId="1" xfId="0" applyFont="1" applyFill="1" applyBorder="1" applyAlignment="1">
      <alignment horizontal="center" vertical="center"/>
    </xf>
    <xf numFmtId="0" fontId="2" fillId="0" borderId="11" xfId="2" applyFont="1" applyBorder="1" applyAlignment="1">
      <alignment horizontal="left"/>
    </xf>
    <xf numFmtId="0" fontId="17" fillId="0" borderId="0" xfId="0" applyFont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/>
    </xf>
    <xf numFmtId="187" fontId="8" fillId="0" borderId="1" xfId="0" applyNumberFormat="1" applyFont="1" applyFill="1" applyBorder="1" applyAlignment="1" applyProtection="1">
      <alignment horizontal="center" vertical="center"/>
    </xf>
    <xf numFmtId="2" fontId="8" fillId="0" borderId="1" xfId="3" applyNumberFormat="1" applyFont="1" applyFill="1" applyBorder="1" applyAlignment="1" applyProtection="1">
      <alignment horizontal="center" vertic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3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5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4">
    <cellStyle name="Comma" xfId="3" builtinId="3"/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174339.87825798505</c:v>
                </c:pt>
                <c:pt idx="1">
                  <c:v>123149.47776277132</c:v>
                </c:pt>
                <c:pt idx="2" formatCode="General">
                  <c:v>0</c:v>
                </c:pt>
                <c:pt idx="3">
                  <c:v>51190.400495213733</c:v>
                </c:pt>
              </c:numCache>
            </c:numRef>
          </c:val>
        </c:ser>
        <c:shape val="box"/>
        <c:axId val="89997312"/>
        <c:axId val="89998848"/>
        <c:axId val="0"/>
      </c:bar3DChart>
      <c:catAx>
        <c:axId val="8999731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89998848"/>
        <c:crosses val="autoZero"/>
        <c:auto val="1"/>
        <c:lblAlgn val="ctr"/>
        <c:lblOffset val="100"/>
      </c:catAx>
      <c:valAx>
        <c:axId val="899988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  <c:layout/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89997312"/>
        <c:crosses val="autoZero"/>
        <c:crossBetween val="between"/>
      </c:valAx>
    </c:plotArea>
    <c:plotVisOnly val="1"/>
    <c:dispBlanksAs val="gap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95250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876925" y="3990975"/>
          <a:ext cx="15335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7505</xdr:colOff>
      <xdr:row>0</xdr:row>
      <xdr:rowOff>180976</xdr:rowOff>
    </xdr:from>
    <xdr:to>
      <xdr:col>0</xdr:col>
      <xdr:colOff>809337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05" y="180976"/>
          <a:ext cx="800100" cy="8012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21"/>
  <sheetViews>
    <sheetView showGridLines="0" view="pageLayout" workbookViewId="0">
      <selection activeCell="C3" sqref="C3:J3"/>
    </sheetView>
  </sheetViews>
  <sheetFormatPr defaultRowHeight="14"/>
  <cols>
    <col min="1" max="1" width="10.83203125" customWidth="1"/>
    <col min="2" max="2" width="14" customWidth="1"/>
    <col min="4" max="4" width="7.33203125" customWidth="1"/>
    <col min="5" max="5" width="1.83203125" customWidth="1"/>
    <col min="6" max="6" width="16.25" customWidth="1"/>
    <col min="7" max="7" width="12.75" customWidth="1"/>
    <col min="10" max="10" width="13" customWidth="1"/>
    <col min="11" max="11" width="9.08203125" customWidth="1"/>
    <col min="12" max="12" width="10.1640625" customWidth="1"/>
  </cols>
  <sheetData>
    <row r="1" spans="1:13" ht="33" customHeight="1">
      <c r="A1" s="87"/>
      <c r="B1" s="95" t="s">
        <v>0</v>
      </c>
      <c r="C1" s="95"/>
      <c r="D1" s="95"/>
      <c r="E1" s="95"/>
      <c r="F1" s="95"/>
      <c r="G1" s="95"/>
      <c r="H1" s="95"/>
      <c r="I1" s="95"/>
      <c r="J1" s="95"/>
      <c r="K1" s="105" t="s">
        <v>78</v>
      </c>
      <c r="L1" s="106"/>
    </row>
    <row r="2" spans="1:13" ht="19.75" customHeight="1">
      <c r="A2" s="88"/>
      <c r="B2" s="9" t="s">
        <v>5</v>
      </c>
      <c r="C2" s="108" t="s">
        <v>91</v>
      </c>
      <c r="D2" s="109"/>
      <c r="E2" s="109"/>
      <c r="F2" s="109"/>
      <c r="G2" s="109"/>
      <c r="H2" s="109"/>
      <c r="I2" s="109"/>
      <c r="J2" s="110"/>
      <c r="K2" s="8" t="s">
        <v>1</v>
      </c>
      <c r="L2" s="11">
        <v>1</v>
      </c>
    </row>
    <row r="3" spans="1:13" ht="19.75" customHeight="1">
      <c r="A3" s="88"/>
      <c r="B3" s="8" t="s">
        <v>3</v>
      </c>
      <c r="C3" s="107"/>
      <c r="D3" s="107"/>
      <c r="E3" s="107"/>
      <c r="F3" s="107"/>
      <c r="G3" s="107"/>
      <c r="H3" s="107"/>
      <c r="I3" s="107"/>
      <c r="J3" s="107"/>
      <c r="K3" s="8" t="s">
        <v>2</v>
      </c>
      <c r="L3" s="57"/>
    </row>
    <row r="4" spans="1:13" ht="19.75" customHeight="1">
      <c r="A4" s="89"/>
      <c r="B4" s="8" t="s">
        <v>4</v>
      </c>
      <c r="C4" s="107"/>
      <c r="D4" s="107"/>
      <c r="E4" s="107"/>
      <c r="F4" s="107"/>
      <c r="G4" s="107"/>
      <c r="H4" s="107"/>
      <c r="I4" s="107"/>
      <c r="J4" s="107"/>
      <c r="K4" s="8" t="s">
        <v>6</v>
      </c>
      <c r="L4" s="12" t="s">
        <v>69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100" t="s">
        <v>29</v>
      </c>
      <c r="C6" s="100"/>
      <c r="D6" s="100"/>
      <c r="E6" s="100"/>
      <c r="F6" s="90" t="s">
        <v>28</v>
      </c>
      <c r="G6" s="90"/>
      <c r="H6" s="90"/>
      <c r="I6" s="90"/>
      <c r="J6" s="90"/>
      <c r="K6" s="3"/>
      <c r="L6" s="4"/>
    </row>
    <row r="7" spans="1:13" ht="35.25" customHeight="1">
      <c r="A7" s="2"/>
      <c r="B7" s="100" t="s">
        <v>17</v>
      </c>
      <c r="C7" s="100"/>
      <c r="D7" s="100"/>
      <c r="E7" s="100"/>
      <c r="F7" s="101" t="s">
        <v>77</v>
      </c>
      <c r="G7" s="102"/>
      <c r="H7" s="102"/>
      <c r="I7" s="102"/>
      <c r="J7" s="103"/>
      <c r="K7" s="3"/>
      <c r="L7" s="4"/>
    </row>
    <row r="8" spans="1:13" ht="45" customHeight="1">
      <c r="A8" s="2"/>
      <c r="B8" s="100" t="s">
        <v>18</v>
      </c>
      <c r="C8" s="100"/>
      <c r="D8" s="100"/>
      <c r="E8" s="100"/>
      <c r="F8" s="104" t="s">
        <v>74</v>
      </c>
      <c r="G8" s="104"/>
      <c r="H8" s="104"/>
      <c r="I8" s="104"/>
      <c r="J8" s="104"/>
      <c r="K8" s="3"/>
      <c r="L8" s="4"/>
    </row>
    <row r="9" spans="1:13" ht="52.5" customHeight="1">
      <c r="A9" s="2"/>
      <c r="B9" s="100" t="s">
        <v>19</v>
      </c>
      <c r="C9" s="100"/>
      <c r="D9" s="100"/>
      <c r="E9" s="100"/>
      <c r="F9" s="101" t="s">
        <v>75</v>
      </c>
      <c r="G9" s="102"/>
      <c r="H9" s="102"/>
      <c r="I9" s="102"/>
      <c r="J9" s="103"/>
      <c r="K9" s="3"/>
      <c r="L9" s="4"/>
    </row>
    <row r="10" spans="1:13" ht="19.7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99"/>
      <c r="C11" s="99"/>
      <c r="D11" s="99"/>
      <c r="E11" s="99"/>
      <c r="F11" s="26" t="s">
        <v>24</v>
      </c>
      <c r="G11" s="26" t="s">
        <v>25</v>
      </c>
      <c r="H11" s="94" t="s">
        <v>20</v>
      </c>
      <c r="I11" s="94"/>
      <c r="J11" s="94"/>
      <c r="K11" s="3"/>
      <c r="L11" s="4"/>
    </row>
    <row r="12" spans="1:13" ht="31.5" customHeight="1">
      <c r="A12" s="2"/>
      <c r="B12" s="90" t="s">
        <v>21</v>
      </c>
      <c r="C12" s="90"/>
      <c r="D12" s="90"/>
      <c r="E12" s="90"/>
      <c r="F12" s="79" t="s">
        <v>76</v>
      </c>
      <c r="G12" s="60" t="s">
        <v>73</v>
      </c>
      <c r="H12" s="96" t="s">
        <v>79</v>
      </c>
      <c r="I12" s="96"/>
      <c r="J12" s="96"/>
      <c r="K12" s="3"/>
      <c r="L12" s="4"/>
    </row>
    <row r="13" spans="1:13" ht="44.25" customHeight="1">
      <c r="A13" s="2"/>
      <c r="B13" s="91" t="s">
        <v>22</v>
      </c>
      <c r="C13" s="92"/>
      <c r="D13" s="92"/>
      <c r="E13" s="93"/>
      <c r="F13" s="79" t="s">
        <v>76</v>
      </c>
      <c r="G13" s="60" t="s">
        <v>73</v>
      </c>
      <c r="H13" s="96" t="s">
        <v>80</v>
      </c>
      <c r="I13" s="96"/>
      <c r="J13" s="96"/>
      <c r="K13" s="3"/>
      <c r="L13" s="4"/>
    </row>
    <row r="14" spans="1:13" ht="27" customHeight="1">
      <c r="A14" s="2"/>
      <c r="B14" s="91" t="s">
        <v>23</v>
      </c>
      <c r="C14" s="92"/>
      <c r="D14" s="92"/>
      <c r="E14" s="93"/>
      <c r="F14" s="78" t="s">
        <v>26</v>
      </c>
      <c r="G14" s="61" t="s">
        <v>27</v>
      </c>
      <c r="H14" s="97" t="s">
        <v>27</v>
      </c>
      <c r="I14" s="98"/>
      <c r="J14" s="98"/>
      <c r="K14" s="3"/>
      <c r="L14" s="4"/>
    </row>
    <row r="15" spans="1:13" ht="19.75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5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5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4" ht="19.75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  <c r="N22" s="3"/>
    </row>
    <row r="23" spans="1:14" ht="19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9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9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5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5" customHeight="1">
      <c r="A31" s="16"/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"/>
      <c r="M31" s="3"/>
      <c r="N31" s="3"/>
    </row>
    <row r="32" spans="1:14" ht="19.75" customHeight="1">
      <c r="A32" s="1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"/>
      <c r="M32" s="3"/>
      <c r="N32" s="3"/>
    </row>
    <row r="33" spans="1:14" ht="19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"/>
      <c r="M35" s="3"/>
      <c r="N35" s="3"/>
    </row>
    <row r="36" spans="1:14">
      <c r="A36" s="1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"/>
      <c r="M36" s="3"/>
      <c r="N36" s="3"/>
    </row>
    <row r="37" spans="1:14">
      <c r="A37" s="16"/>
      <c r="B37" s="18"/>
      <c r="C37" s="37"/>
      <c r="D37" s="37"/>
      <c r="E37" s="37"/>
      <c r="F37" s="37"/>
      <c r="G37" s="37"/>
      <c r="H37" s="37"/>
      <c r="I37" s="37"/>
      <c r="J37" s="37"/>
      <c r="K37" s="37"/>
      <c r="L37" s="3"/>
      <c r="M37" s="3"/>
      <c r="N37" s="3"/>
    </row>
    <row r="38" spans="1:14">
      <c r="A38" s="1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"/>
      <c r="M38" s="3"/>
      <c r="N38" s="3"/>
    </row>
    <row r="39" spans="1:14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37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37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</sheetData>
  <sheetProtection formatCells="0" formatColumns="0" formatRows="0" insertColumns="0" insertRows="0" deleteColumns="0" deleteRows="0" sort="0"/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3"/>
  <sheetViews>
    <sheetView showGridLines="0" view="pageLayout" workbookViewId="0">
      <selection activeCell="C2" sqref="C2:J2"/>
    </sheetView>
  </sheetViews>
  <sheetFormatPr defaultColWidth="9" defaultRowHeight="14"/>
  <cols>
    <col min="1" max="1" width="10.83203125" style="1" customWidth="1"/>
    <col min="2" max="2" width="14" style="1" customWidth="1"/>
    <col min="3" max="9" width="9" style="1"/>
    <col min="10" max="10" width="5.75" style="1" customWidth="1"/>
    <col min="11" max="11" width="10.33203125" style="1" customWidth="1"/>
    <col min="12" max="12" width="13.75" style="1" customWidth="1"/>
    <col min="13" max="16384" width="9" style="1"/>
  </cols>
  <sheetData>
    <row r="1" spans="1:12" ht="33" customHeight="1">
      <c r="A1" s="87"/>
      <c r="B1" s="95" t="s">
        <v>7</v>
      </c>
      <c r="C1" s="95"/>
      <c r="D1" s="95"/>
      <c r="E1" s="95"/>
      <c r="F1" s="95"/>
      <c r="G1" s="95"/>
      <c r="H1" s="95"/>
      <c r="I1" s="95"/>
      <c r="J1" s="95"/>
      <c r="K1" s="105" t="s">
        <v>78</v>
      </c>
      <c r="L1" s="106"/>
    </row>
    <row r="2" spans="1:12" ht="19.75" customHeight="1">
      <c r="A2" s="88"/>
      <c r="B2" s="9" t="s">
        <v>5</v>
      </c>
      <c r="C2" s="108" t="s">
        <v>91</v>
      </c>
      <c r="D2" s="109"/>
      <c r="E2" s="109"/>
      <c r="F2" s="109"/>
      <c r="G2" s="109"/>
      <c r="H2" s="109"/>
      <c r="I2" s="109"/>
      <c r="J2" s="110"/>
      <c r="K2" s="8" t="s">
        <v>1</v>
      </c>
      <c r="L2" s="11">
        <v>2</v>
      </c>
    </row>
    <row r="3" spans="1:12" ht="19.75" customHeight="1">
      <c r="A3" s="88"/>
      <c r="B3" s="8" t="s">
        <v>3</v>
      </c>
      <c r="C3" s="107"/>
      <c r="D3" s="107"/>
      <c r="E3" s="107"/>
      <c r="F3" s="107"/>
      <c r="G3" s="107"/>
      <c r="H3" s="107"/>
      <c r="I3" s="107"/>
      <c r="J3" s="107"/>
      <c r="K3" s="8" t="s">
        <v>2</v>
      </c>
      <c r="L3" s="57"/>
    </row>
    <row r="4" spans="1:12" ht="19.75" customHeight="1">
      <c r="A4" s="89"/>
      <c r="B4" s="8" t="s">
        <v>4</v>
      </c>
      <c r="C4" s="107"/>
      <c r="D4" s="107"/>
      <c r="E4" s="107"/>
      <c r="F4" s="107"/>
      <c r="G4" s="107"/>
      <c r="H4" s="107"/>
      <c r="I4" s="107"/>
      <c r="J4" s="107"/>
      <c r="K4" s="8" t="s">
        <v>6</v>
      </c>
      <c r="L4" s="12" t="s">
        <v>70</v>
      </c>
    </row>
    <row r="5" spans="1:12" ht="17.2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5" customHeight="1">
      <c r="A6" s="2"/>
      <c r="B6" s="132" t="s">
        <v>9</v>
      </c>
      <c r="C6" s="133"/>
      <c r="D6" s="114"/>
      <c r="E6" s="115"/>
      <c r="F6" s="115"/>
      <c r="G6" s="115"/>
      <c r="H6" s="115"/>
      <c r="I6" s="115"/>
      <c r="J6" s="115"/>
      <c r="K6" s="116"/>
      <c r="L6" s="4"/>
    </row>
    <row r="7" spans="1:12" ht="19.75" customHeight="1">
      <c r="A7" s="2"/>
      <c r="B7" s="134"/>
      <c r="C7" s="135"/>
      <c r="D7" s="117"/>
      <c r="E7" s="118"/>
      <c r="F7" s="118"/>
      <c r="G7" s="118"/>
      <c r="H7" s="118"/>
      <c r="I7" s="118"/>
      <c r="J7" s="118"/>
      <c r="K7" s="119"/>
      <c r="L7" s="4"/>
    </row>
    <row r="8" spans="1:12" ht="15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5" customHeight="1">
      <c r="A9" s="2"/>
      <c r="B9" s="136" t="s">
        <v>8</v>
      </c>
      <c r="C9" s="137"/>
      <c r="D9" s="120"/>
      <c r="E9" s="121"/>
      <c r="F9" s="121"/>
      <c r="G9" s="121"/>
      <c r="H9" s="121"/>
      <c r="I9" s="121"/>
      <c r="J9" s="121"/>
      <c r="K9" s="122"/>
      <c r="L9" s="4"/>
    </row>
    <row r="10" spans="1:12" ht="15.7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5" customHeight="1">
      <c r="A11" s="2"/>
      <c r="B11" s="138"/>
      <c r="C11" s="139"/>
      <c r="D11" s="123" t="s">
        <v>11</v>
      </c>
      <c r="E11" s="124"/>
      <c r="F11" s="124"/>
      <c r="G11" s="124"/>
      <c r="H11" s="124"/>
      <c r="I11" s="124"/>
      <c r="J11" s="124"/>
      <c r="K11" s="125"/>
      <c r="L11" s="4"/>
    </row>
    <row r="12" spans="1:12" ht="19.75" customHeight="1">
      <c r="A12" s="2"/>
      <c r="B12" s="140" t="s">
        <v>10</v>
      </c>
      <c r="C12" s="141"/>
      <c r="D12" s="126"/>
      <c r="E12" s="127"/>
      <c r="F12" s="127"/>
      <c r="G12" s="127"/>
      <c r="H12" s="127"/>
      <c r="I12" s="127"/>
      <c r="J12" s="127"/>
      <c r="K12" s="128"/>
      <c r="L12" s="4"/>
    </row>
    <row r="13" spans="1:12" ht="19.75" customHeight="1">
      <c r="A13" s="2"/>
      <c r="B13" s="13"/>
      <c r="C13" s="14"/>
      <c r="D13" s="129"/>
      <c r="E13" s="130"/>
      <c r="F13" s="130"/>
      <c r="G13" s="130"/>
      <c r="H13" s="130"/>
      <c r="I13" s="130"/>
      <c r="J13" s="130"/>
      <c r="K13" s="131"/>
      <c r="L13" s="4"/>
    </row>
    <row r="14" spans="1:12" ht="15.7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5" customHeight="1">
      <c r="A15" s="2"/>
      <c r="B15" s="30" t="s">
        <v>30</v>
      </c>
      <c r="C15" s="31"/>
      <c r="D15" s="111"/>
      <c r="E15" s="112"/>
      <c r="F15" s="112"/>
      <c r="G15" s="112"/>
      <c r="H15" s="112"/>
      <c r="I15" s="112"/>
      <c r="J15" s="112"/>
      <c r="K15" s="113"/>
      <c r="L15" s="4"/>
    </row>
    <row r="16" spans="1:12" ht="14.25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ht="19.75" customHeight="1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4"/>
    </row>
    <row r="18" spans="1:12" ht="19.75" customHeight="1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4"/>
    </row>
    <row r="19" spans="1:12" ht="19.75" customHeight="1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4"/>
    </row>
    <row r="20" spans="1:12" ht="19.75" customHeight="1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4"/>
    </row>
    <row r="21" spans="1:12" ht="19.75" customHeight="1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4"/>
    </row>
    <row r="22" spans="1:12" ht="19.75" customHeight="1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4"/>
    </row>
    <row r="23" spans="1:12" ht="19.75" customHeight="1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4"/>
    </row>
    <row r="24" spans="1:12" ht="19.75" customHeight="1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4"/>
    </row>
    <row r="25" spans="1:12" ht="19.75" customHeight="1" thickBo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7"/>
    </row>
    <row r="26" spans="1:12" ht="19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</row>
    <row r="103" spans="1:12" ht="14.5" thickBo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7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>
  <dimension ref="A1:L98"/>
  <sheetViews>
    <sheetView showGridLines="0" tabSelected="1" view="pageLayout" workbookViewId="0">
      <selection activeCell="B9" sqref="B9"/>
    </sheetView>
  </sheetViews>
  <sheetFormatPr defaultColWidth="8.83203125" defaultRowHeight="14"/>
  <cols>
    <col min="1" max="1" width="10.6640625" style="1" customWidth="1"/>
    <col min="2" max="2" width="12.9140625" style="1" customWidth="1"/>
    <col min="3" max="3" width="10.08203125" style="1" customWidth="1"/>
    <col min="4" max="4" width="12.6640625" style="1" customWidth="1"/>
    <col min="5" max="6" width="7.08203125" style="1" customWidth="1"/>
    <col min="7" max="7" width="8.9140625" style="1" customWidth="1"/>
    <col min="8" max="8" width="9.5" style="1" customWidth="1"/>
    <col min="9" max="9" width="9.25" style="1" customWidth="1"/>
    <col min="10" max="10" width="10.4140625" style="1" customWidth="1"/>
    <col min="11" max="11" width="11.33203125" style="1" customWidth="1"/>
    <col min="12" max="12" width="9.83203125" style="1" customWidth="1"/>
    <col min="13" max="16384" width="8.83203125" style="1"/>
  </cols>
  <sheetData>
    <row r="1" spans="1:12" ht="33" customHeight="1">
      <c r="A1" s="87"/>
      <c r="B1" s="150" t="s">
        <v>12</v>
      </c>
      <c r="C1" s="151"/>
      <c r="D1" s="151"/>
      <c r="E1" s="151"/>
      <c r="F1" s="151"/>
      <c r="G1" s="151"/>
      <c r="H1" s="151"/>
      <c r="I1" s="151"/>
      <c r="J1" s="152"/>
      <c r="K1" s="105" t="s">
        <v>78</v>
      </c>
      <c r="L1" s="106"/>
    </row>
    <row r="2" spans="1:12" ht="19.75" customHeight="1">
      <c r="A2" s="88"/>
      <c r="B2" s="9" t="s">
        <v>5</v>
      </c>
      <c r="C2" s="108" t="s">
        <v>91</v>
      </c>
      <c r="D2" s="153"/>
      <c r="E2" s="153"/>
      <c r="F2" s="153"/>
      <c r="G2" s="153"/>
      <c r="H2" s="153"/>
      <c r="I2" s="153"/>
      <c r="J2" s="154"/>
      <c r="K2" s="8" t="s">
        <v>1</v>
      </c>
      <c r="L2" s="11">
        <v>3</v>
      </c>
    </row>
    <row r="3" spans="1:12" ht="19.75" customHeight="1">
      <c r="A3" s="88"/>
      <c r="B3" s="8" t="s">
        <v>3</v>
      </c>
      <c r="C3" s="155"/>
      <c r="D3" s="156"/>
      <c r="E3" s="156"/>
      <c r="F3" s="156"/>
      <c r="G3" s="156"/>
      <c r="H3" s="156"/>
      <c r="I3" s="156"/>
      <c r="J3" s="157"/>
      <c r="K3" s="8" t="s">
        <v>2</v>
      </c>
      <c r="L3" s="57"/>
    </row>
    <row r="4" spans="1:12" ht="19.75" customHeight="1">
      <c r="A4" s="89"/>
      <c r="B4" s="8" t="s">
        <v>4</v>
      </c>
      <c r="C4" s="155"/>
      <c r="D4" s="156"/>
      <c r="E4" s="156"/>
      <c r="F4" s="156"/>
      <c r="G4" s="156"/>
      <c r="H4" s="156"/>
      <c r="I4" s="156"/>
      <c r="J4" s="157"/>
      <c r="K4" s="8" t="s">
        <v>6</v>
      </c>
      <c r="L4" s="12" t="s">
        <v>71</v>
      </c>
    </row>
    <row r="5" spans="1:12" ht="19.75" customHeight="1">
      <c r="A5" s="52"/>
      <c r="B5" s="3"/>
      <c r="C5" s="3"/>
      <c r="D5" s="3"/>
      <c r="E5" s="3"/>
      <c r="F5" s="3"/>
      <c r="G5" s="3"/>
      <c r="H5" s="3"/>
      <c r="I5" s="39"/>
      <c r="J5" s="77"/>
      <c r="K5" s="68"/>
      <c r="L5" s="4"/>
    </row>
    <row r="6" spans="1:12" ht="48.5" customHeight="1">
      <c r="A6" s="148" t="s">
        <v>13</v>
      </c>
      <c r="B6" s="146" t="s">
        <v>82</v>
      </c>
      <c r="C6" s="146" t="s">
        <v>90</v>
      </c>
      <c r="D6" s="146" t="s">
        <v>81</v>
      </c>
      <c r="E6" s="144" t="s">
        <v>88</v>
      </c>
      <c r="F6" s="145"/>
      <c r="G6" s="144" t="s">
        <v>92</v>
      </c>
      <c r="H6" s="145"/>
      <c r="I6" s="146" t="s">
        <v>85</v>
      </c>
      <c r="J6" s="146" t="s">
        <v>32</v>
      </c>
      <c r="K6" s="146" t="s">
        <v>33</v>
      </c>
      <c r="L6" s="142" t="s">
        <v>34</v>
      </c>
    </row>
    <row r="7" spans="1:12" ht="34" customHeight="1">
      <c r="A7" s="149"/>
      <c r="B7" s="147"/>
      <c r="C7" s="147"/>
      <c r="D7" s="147"/>
      <c r="E7" s="27" t="s">
        <v>86</v>
      </c>
      <c r="F7" s="27" t="s">
        <v>87</v>
      </c>
      <c r="G7" s="27" t="s">
        <v>16</v>
      </c>
      <c r="H7" s="27" t="s">
        <v>89</v>
      </c>
      <c r="I7" s="147"/>
      <c r="J7" s="147"/>
      <c r="K7" s="147"/>
      <c r="L7" s="143"/>
    </row>
    <row r="8" spans="1:12" ht="19.75" customHeight="1">
      <c r="A8" s="58">
        <v>1</v>
      </c>
      <c r="B8" s="59">
        <v>20</v>
      </c>
      <c r="C8" s="81" t="s">
        <v>84</v>
      </c>
      <c r="D8" s="73">
        <v>50</v>
      </c>
      <c r="E8" s="85">
        <v>7</v>
      </c>
      <c r="F8" s="85">
        <v>4</v>
      </c>
      <c r="G8" s="84">
        <v>1.1000000000000001</v>
      </c>
      <c r="H8" s="84">
        <v>0.75</v>
      </c>
      <c r="I8" s="59">
        <v>3000</v>
      </c>
      <c r="J8" s="64">
        <f>IF(D8=0,"0",D8*1000/3600*(E8-F8)*4.187*I8/3.517*G8*0.5897)</f>
        <v>96530.469505260189</v>
      </c>
      <c r="K8" s="64">
        <f>IF(B8=0,"0",D8*1000/3600*(E8-F8)*4.187*I8/3.517*H8*0.5897)</f>
        <v>65816.229208131947</v>
      </c>
      <c r="L8" s="65">
        <f>J8-K8</f>
        <v>30714.240297128243</v>
      </c>
    </row>
    <row r="9" spans="1:12" ht="19.75" customHeight="1">
      <c r="A9" s="58">
        <v>2</v>
      </c>
      <c r="B9" s="59">
        <v>15</v>
      </c>
      <c r="C9" s="81" t="s">
        <v>83</v>
      </c>
      <c r="D9" s="73">
        <v>40</v>
      </c>
      <c r="E9" s="85">
        <v>7.5</v>
      </c>
      <c r="F9" s="85">
        <v>4</v>
      </c>
      <c r="G9" s="84">
        <v>0.95</v>
      </c>
      <c r="H9" s="86">
        <v>0.7</v>
      </c>
      <c r="I9" s="59">
        <v>3000</v>
      </c>
      <c r="J9" s="64">
        <f t="shared" ref="J9:J15" si="0">IF(D9=0,"0",D9*1000/3600*(E9-F9)*4.187*I9/3.517*G9*0.5897)</f>
        <v>77809.408752724863</v>
      </c>
      <c r="K9" s="64">
        <f t="shared" ref="K9:K15" si="1">IF(B9=0,"0",D9*1000/3600*(E9-F9)*4.187*I9/3.517*H9*0.5897)</f>
        <v>57333.248554639373</v>
      </c>
      <c r="L9" s="65">
        <f t="shared" ref="L9:L15" si="2">J9-K9</f>
        <v>20476.16019808549</v>
      </c>
    </row>
    <row r="10" spans="1:12" ht="19.75" customHeight="1">
      <c r="A10" s="58"/>
      <c r="B10" s="81"/>
      <c r="C10" s="81" t="s">
        <v>27</v>
      </c>
      <c r="D10" s="73"/>
      <c r="E10" s="80"/>
      <c r="F10" s="63"/>
      <c r="G10" s="63"/>
      <c r="H10" s="82"/>
      <c r="I10" s="59">
        <v>0</v>
      </c>
      <c r="J10" s="64" t="str">
        <f t="shared" si="0"/>
        <v>0</v>
      </c>
      <c r="K10" s="64" t="str">
        <f t="shared" si="1"/>
        <v>0</v>
      </c>
      <c r="L10" s="65">
        <f t="shared" si="2"/>
        <v>0</v>
      </c>
    </row>
    <row r="11" spans="1:12" ht="19.75" customHeight="1">
      <c r="A11" s="58"/>
      <c r="B11" s="81"/>
      <c r="C11" s="81" t="s">
        <v>27</v>
      </c>
      <c r="D11" s="73"/>
      <c r="E11" s="80"/>
      <c r="F11" s="63"/>
      <c r="G11" s="63"/>
      <c r="H11" s="82"/>
      <c r="I11" s="59">
        <v>0</v>
      </c>
      <c r="J11" s="64" t="str">
        <f t="shared" si="0"/>
        <v>0</v>
      </c>
      <c r="K11" s="64" t="str">
        <f t="shared" si="1"/>
        <v>0</v>
      </c>
      <c r="L11" s="65">
        <f t="shared" si="2"/>
        <v>0</v>
      </c>
    </row>
    <row r="12" spans="1:12" ht="19.75" customHeight="1">
      <c r="A12" s="58"/>
      <c r="B12" s="81"/>
      <c r="C12" s="81" t="s">
        <v>27</v>
      </c>
      <c r="D12" s="73"/>
      <c r="E12" s="80"/>
      <c r="F12" s="63"/>
      <c r="G12" s="63"/>
      <c r="H12" s="82"/>
      <c r="I12" s="59">
        <v>0</v>
      </c>
      <c r="J12" s="64" t="str">
        <f t="shared" si="0"/>
        <v>0</v>
      </c>
      <c r="K12" s="64" t="str">
        <f t="shared" si="1"/>
        <v>0</v>
      </c>
      <c r="L12" s="65">
        <f t="shared" si="2"/>
        <v>0</v>
      </c>
    </row>
    <row r="13" spans="1:12" ht="19.75" customHeight="1">
      <c r="A13" s="58"/>
      <c r="B13" s="81"/>
      <c r="C13" s="81" t="s">
        <v>27</v>
      </c>
      <c r="D13" s="73"/>
      <c r="E13" s="80"/>
      <c r="F13" s="63"/>
      <c r="G13" s="63"/>
      <c r="H13" s="82"/>
      <c r="I13" s="59">
        <v>0</v>
      </c>
      <c r="J13" s="64" t="str">
        <f t="shared" si="0"/>
        <v>0</v>
      </c>
      <c r="K13" s="64" t="str">
        <f t="shared" si="1"/>
        <v>0</v>
      </c>
      <c r="L13" s="65">
        <f t="shared" si="2"/>
        <v>0</v>
      </c>
    </row>
    <row r="14" spans="1:12" ht="19.75" customHeight="1">
      <c r="A14" s="58"/>
      <c r="B14" s="81"/>
      <c r="C14" s="81" t="s">
        <v>27</v>
      </c>
      <c r="D14" s="73"/>
      <c r="E14" s="80"/>
      <c r="F14" s="63"/>
      <c r="G14" s="63"/>
      <c r="H14" s="82"/>
      <c r="I14" s="59">
        <v>0</v>
      </c>
      <c r="J14" s="64" t="str">
        <f t="shared" si="0"/>
        <v>0</v>
      </c>
      <c r="K14" s="64" t="str">
        <f t="shared" si="1"/>
        <v>0</v>
      </c>
      <c r="L14" s="65">
        <f t="shared" si="2"/>
        <v>0</v>
      </c>
    </row>
    <row r="15" spans="1:12" ht="19.75" customHeight="1">
      <c r="A15" s="58"/>
      <c r="B15" s="81"/>
      <c r="C15" s="81" t="s">
        <v>27</v>
      </c>
      <c r="D15" s="73"/>
      <c r="E15" s="80"/>
      <c r="F15" s="63"/>
      <c r="G15" s="63"/>
      <c r="H15" s="82"/>
      <c r="I15" s="59">
        <v>0</v>
      </c>
      <c r="J15" s="64" t="str">
        <f t="shared" si="0"/>
        <v>0</v>
      </c>
      <c r="K15" s="64" t="str">
        <f t="shared" si="1"/>
        <v>0</v>
      </c>
      <c r="L15" s="65">
        <f t="shared" si="2"/>
        <v>0</v>
      </c>
    </row>
    <row r="16" spans="1:12" ht="19.75" customHeight="1">
      <c r="A16" s="75" t="s">
        <v>14</v>
      </c>
      <c r="B16" s="43"/>
      <c r="C16" s="43"/>
      <c r="D16" s="43"/>
      <c r="E16" s="83"/>
      <c r="F16" s="43"/>
      <c r="G16" s="43"/>
      <c r="H16" s="43"/>
      <c r="I16" s="43"/>
      <c r="J16" s="66">
        <f>SUM(J8:J15)</f>
        <v>174339.87825798505</v>
      </c>
      <c r="K16" s="66">
        <f>SUM(K8:K15)</f>
        <v>123149.47776277132</v>
      </c>
      <c r="L16" s="67">
        <f t="shared" ref="L16" si="3">J16-K16</f>
        <v>51190.400495213733</v>
      </c>
    </row>
    <row r="17" spans="1:12" ht="19.75" customHeight="1">
      <c r="A17" s="76"/>
      <c r="B17" s="24"/>
      <c r="C17" s="24"/>
      <c r="D17" s="24"/>
      <c r="E17" s="24"/>
      <c r="F17" s="24"/>
      <c r="G17" s="24"/>
      <c r="H17" s="24"/>
      <c r="I17" s="24"/>
      <c r="J17" s="24"/>
      <c r="K17" s="18"/>
      <c r="L17" s="4"/>
    </row>
    <row r="18" spans="1:12" ht="19.75" customHeight="1">
      <c r="A18" s="74"/>
      <c r="B18" s="3"/>
      <c r="C18" s="3"/>
      <c r="D18" s="53"/>
      <c r="E18" s="53"/>
      <c r="F18" s="53"/>
      <c r="G18" s="53"/>
      <c r="H18" s="53"/>
      <c r="I18" s="53"/>
      <c r="J18" s="53"/>
      <c r="K18" s="40"/>
      <c r="L18" s="4"/>
    </row>
    <row r="19" spans="1:12" ht="19.75" customHeight="1">
      <c r="A19" s="74"/>
      <c r="B19" s="3"/>
      <c r="C19" s="3"/>
      <c r="D19" s="53"/>
      <c r="E19" s="53"/>
      <c r="F19" s="53"/>
      <c r="G19" s="53"/>
      <c r="H19" s="53"/>
      <c r="I19" s="53"/>
      <c r="J19" s="53"/>
      <c r="K19" s="40"/>
      <c r="L19" s="4"/>
    </row>
    <row r="20" spans="1:12" ht="19.75" customHeight="1">
      <c r="A20" s="74"/>
      <c r="B20" s="3"/>
      <c r="C20" s="3"/>
      <c r="D20" s="53"/>
      <c r="E20" s="53"/>
      <c r="F20" s="53"/>
      <c r="G20" s="53"/>
      <c r="H20" s="53"/>
      <c r="I20" s="53"/>
      <c r="J20" s="53"/>
      <c r="K20" s="40"/>
      <c r="L20" s="4"/>
    </row>
    <row r="21" spans="1:12" ht="19.5" customHeight="1" thickBot="1">
      <c r="A21" s="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7"/>
    </row>
    <row r="22" spans="1:12" ht="19.75" customHeight="1">
      <c r="A22" s="68"/>
      <c r="B22" s="69"/>
      <c r="C22" s="69" t="s">
        <v>27</v>
      </c>
      <c r="D22" s="69"/>
      <c r="E22" s="69"/>
      <c r="F22" s="69"/>
      <c r="G22" s="69"/>
      <c r="H22" s="69"/>
      <c r="I22" s="69"/>
      <c r="J22" s="69"/>
      <c r="K22" s="69"/>
      <c r="L22" s="70"/>
    </row>
    <row r="23" spans="1:12" ht="19.75" customHeight="1">
      <c r="A23" s="71"/>
      <c r="B23" s="72"/>
      <c r="C23" s="34" t="s">
        <v>83</v>
      </c>
      <c r="D23" s="72"/>
      <c r="E23" s="72"/>
      <c r="F23" s="72"/>
      <c r="G23" s="72"/>
      <c r="H23" s="72"/>
      <c r="I23" s="72"/>
      <c r="J23" s="72"/>
      <c r="K23" s="72"/>
      <c r="L23" s="72"/>
    </row>
    <row r="24" spans="1:12" ht="19.75" customHeight="1">
      <c r="A24" s="71"/>
      <c r="B24" s="71"/>
      <c r="C24" s="34" t="s">
        <v>84</v>
      </c>
      <c r="D24" s="71"/>
      <c r="E24" s="71"/>
      <c r="F24" s="71"/>
      <c r="G24" s="71"/>
      <c r="H24" s="71"/>
      <c r="I24" s="71"/>
      <c r="J24" s="71"/>
      <c r="K24" s="71"/>
      <c r="L24" s="71"/>
    </row>
    <row r="25" spans="1:12" ht="19.75" customHeight="1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</row>
    <row r="26" spans="1:12" ht="19.75" customHeight="1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</row>
    <row r="27" spans="1:12" ht="19.75" customHeight="1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</row>
    <row r="28" spans="1:12" ht="19.75" customHeight="1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</row>
    <row r="29" spans="1:12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</row>
    <row r="31" spans="1:12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</row>
    <row r="33" spans="1:1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1:1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</sheetData>
  <sheetProtection password="CC3D" sheet="1" objects="1" scenarios="1" formatCells="0" formatColumns="0" formatRows="0" insertColumns="0" insertRows="0" insertHyperlinks="0" deleteColumns="0" deleteRows="0"/>
  <dataConsolidate/>
  <mergeCells count="16">
    <mergeCell ref="A1:A4"/>
    <mergeCell ref="K1:L1"/>
    <mergeCell ref="B1:J1"/>
    <mergeCell ref="C2:J2"/>
    <mergeCell ref="C3:J3"/>
    <mergeCell ref="C4:J4"/>
    <mergeCell ref="E6:F6"/>
    <mergeCell ref="A6:A7"/>
    <mergeCell ref="B6:B7"/>
    <mergeCell ref="C6:C7"/>
    <mergeCell ref="D6:D7"/>
    <mergeCell ref="L6:L7"/>
    <mergeCell ref="G6:H6"/>
    <mergeCell ref="I6:I7"/>
    <mergeCell ref="J6:J7"/>
    <mergeCell ref="K6:K7"/>
  </mergeCells>
  <dataValidations count="2">
    <dataValidation type="list" allowBlank="1" showInputMessage="1" showErrorMessage="1" sqref="J5">
      <formula1>#REF!</formula1>
    </dataValidation>
    <dataValidation type="list" allowBlank="1" showInputMessage="1" showErrorMessage="1" sqref="C8:C15">
      <formula1>$C$22:$C$24</formula1>
    </dataValidation>
  </dataValidations>
  <pageMargins left="0.7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2"/>
  <sheetViews>
    <sheetView showGridLines="0" view="pageLayout" workbookViewId="0">
      <selection activeCell="C3" sqref="C3:F3"/>
    </sheetView>
  </sheetViews>
  <sheetFormatPr defaultColWidth="9" defaultRowHeight="14"/>
  <cols>
    <col min="1" max="1" width="10.83203125" style="1" customWidth="1"/>
    <col min="2" max="2" width="14" style="1" customWidth="1"/>
    <col min="3" max="3" width="18.83203125" style="1" customWidth="1"/>
    <col min="4" max="4" width="17.33203125" style="1" customWidth="1"/>
    <col min="5" max="5" width="18.83203125" style="1" customWidth="1"/>
    <col min="6" max="6" width="15.08203125" style="1" customWidth="1"/>
    <col min="7" max="8" width="9.33203125" style="1" customWidth="1"/>
    <col min="9" max="16384" width="9" style="1"/>
  </cols>
  <sheetData>
    <row r="1" spans="1:8" ht="33" customHeight="1">
      <c r="A1" s="87"/>
      <c r="B1" s="95" t="s">
        <v>15</v>
      </c>
      <c r="C1" s="95"/>
      <c r="D1" s="95"/>
      <c r="E1" s="95"/>
      <c r="F1" s="95"/>
      <c r="G1" s="105" t="s">
        <v>78</v>
      </c>
      <c r="H1" s="106"/>
    </row>
    <row r="2" spans="1:8" ht="19.75" customHeight="1">
      <c r="A2" s="88"/>
      <c r="B2" s="9" t="s">
        <v>5</v>
      </c>
      <c r="C2" s="108" t="s">
        <v>91</v>
      </c>
      <c r="D2" s="109"/>
      <c r="E2" s="109"/>
      <c r="F2" s="109"/>
      <c r="G2" s="8" t="s">
        <v>1</v>
      </c>
      <c r="H2" s="11">
        <v>4</v>
      </c>
    </row>
    <row r="3" spans="1:8" ht="19.75" customHeight="1">
      <c r="A3" s="88"/>
      <c r="B3" s="8" t="s">
        <v>3</v>
      </c>
      <c r="C3" s="107"/>
      <c r="D3" s="107"/>
      <c r="E3" s="107"/>
      <c r="F3" s="107"/>
      <c r="G3" s="8" t="s">
        <v>2</v>
      </c>
      <c r="H3" s="57"/>
    </row>
    <row r="4" spans="1:8" ht="19.75" customHeight="1">
      <c r="A4" s="89"/>
      <c r="B4" s="8" t="s">
        <v>4</v>
      </c>
      <c r="C4" s="107"/>
      <c r="D4" s="107"/>
      <c r="E4" s="107"/>
      <c r="F4" s="107"/>
      <c r="G4" s="8" t="s">
        <v>6</v>
      </c>
      <c r="H4" s="12" t="s">
        <v>72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36</v>
      </c>
      <c r="D6" s="26" t="s">
        <v>37</v>
      </c>
      <c r="E6" s="26" t="s">
        <v>38</v>
      </c>
      <c r="F6" s="26" t="s">
        <v>39</v>
      </c>
      <c r="G6" s="18"/>
      <c r="H6" s="4"/>
    </row>
    <row r="7" spans="1:8" ht="41.25" customHeight="1">
      <c r="A7" s="2"/>
      <c r="B7" s="62" t="s">
        <v>35</v>
      </c>
      <c r="C7" s="38">
        <f>'Cal-03'!J16</f>
        <v>174339.87825798505</v>
      </c>
      <c r="D7" s="38">
        <f>'Cal-03'!K16</f>
        <v>123149.47776277132</v>
      </c>
      <c r="E7" s="32">
        <v>0</v>
      </c>
      <c r="F7" s="38">
        <f>'Cal-03'!L16</f>
        <v>51190.400495213733</v>
      </c>
      <c r="G7" s="16"/>
      <c r="H7" s="4"/>
    </row>
    <row r="8" spans="1:8" ht="19.75" customHeight="1">
      <c r="A8" s="2"/>
      <c r="B8" s="16"/>
      <c r="C8" s="16"/>
      <c r="D8" s="16"/>
      <c r="E8" s="16"/>
      <c r="F8" s="16"/>
      <c r="G8" s="16"/>
      <c r="H8" s="4"/>
    </row>
    <row r="9" spans="1:8" ht="19.75" customHeight="1">
      <c r="A9" s="2"/>
      <c r="B9" s="19"/>
      <c r="C9" s="19"/>
      <c r="D9" s="19"/>
      <c r="E9" s="19"/>
      <c r="F9" s="17"/>
      <c r="G9" s="17"/>
      <c r="H9" s="4"/>
    </row>
    <row r="10" spans="1:8" ht="19.75" customHeight="1">
      <c r="A10" s="2"/>
      <c r="B10" s="16"/>
      <c r="C10" s="16"/>
      <c r="D10" s="16"/>
      <c r="E10" s="16"/>
      <c r="F10" s="18"/>
      <c r="G10" s="18"/>
      <c r="H10" s="4"/>
    </row>
    <row r="11" spans="1:8" ht="19.75" customHeight="1">
      <c r="A11" s="2"/>
      <c r="B11" s="20"/>
      <c r="C11" s="20"/>
      <c r="D11" s="21"/>
      <c r="E11" s="22"/>
      <c r="F11" s="18"/>
      <c r="G11" s="18"/>
      <c r="H11" s="4"/>
    </row>
    <row r="12" spans="1:8" ht="19.75" customHeight="1">
      <c r="A12" s="2"/>
      <c r="B12" s="23"/>
      <c r="C12" s="23"/>
      <c r="D12" s="20"/>
      <c r="E12" s="22"/>
      <c r="F12" s="16"/>
      <c r="G12" s="16"/>
      <c r="H12" s="4"/>
    </row>
    <row r="13" spans="1:8" ht="19.75" customHeight="1">
      <c r="A13" s="2"/>
      <c r="B13" s="16"/>
      <c r="C13" s="16"/>
      <c r="D13" s="16"/>
      <c r="E13" s="16"/>
      <c r="F13" s="16"/>
      <c r="G13" s="16"/>
      <c r="H13" s="4"/>
    </row>
    <row r="14" spans="1:8" ht="19.75" customHeight="1">
      <c r="A14" s="2"/>
      <c r="B14" s="16"/>
      <c r="C14" s="16"/>
      <c r="D14" s="16"/>
      <c r="E14" s="16"/>
      <c r="F14" s="16"/>
      <c r="G14" s="16"/>
      <c r="H14" s="4"/>
    </row>
    <row r="15" spans="1:8" ht="19.75" customHeight="1">
      <c r="A15" s="2"/>
      <c r="B15" s="18"/>
      <c r="C15" s="18"/>
      <c r="D15" s="18"/>
      <c r="E15" s="18"/>
      <c r="F15" s="18"/>
      <c r="G15" s="18"/>
      <c r="H15" s="4"/>
    </row>
    <row r="16" spans="1:8" ht="19.75" customHeight="1">
      <c r="A16" s="2"/>
      <c r="B16" s="18"/>
      <c r="C16" s="18"/>
      <c r="D16" s="18"/>
      <c r="E16" s="18"/>
      <c r="F16" s="18"/>
      <c r="G16" s="18"/>
      <c r="H16" s="4"/>
    </row>
    <row r="17" spans="1:14" ht="19.75" customHeight="1">
      <c r="A17" s="2"/>
      <c r="B17" s="18"/>
      <c r="C17" s="18"/>
      <c r="D17" s="18"/>
      <c r="E17" s="18"/>
      <c r="F17" s="18"/>
      <c r="G17" s="18"/>
      <c r="H17" s="4"/>
    </row>
    <row r="18" spans="1:14" ht="19.75" customHeight="1">
      <c r="A18" s="2"/>
      <c r="B18" s="18"/>
      <c r="C18" s="18"/>
      <c r="D18" s="18"/>
      <c r="E18" s="18"/>
      <c r="F18" s="18"/>
      <c r="G18" s="18"/>
      <c r="H18" s="4"/>
    </row>
    <row r="19" spans="1:14" ht="19.75" customHeight="1">
      <c r="A19" s="2"/>
      <c r="B19" s="18"/>
      <c r="C19" s="18"/>
      <c r="D19" s="18"/>
      <c r="E19" s="18"/>
      <c r="F19" s="18"/>
      <c r="G19" s="18"/>
      <c r="H19" s="4"/>
    </row>
    <row r="20" spans="1:14" ht="19.75" customHeight="1" thickBot="1">
      <c r="A20" s="5"/>
      <c r="B20" s="25"/>
      <c r="C20" s="25"/>
      <c r="D20" s="25"/>
      <c r="E20" s="25"/>
      <c r="F20" s="25"/>
      <c r="G20" s="25"/>
      <c r="H20" s="7"/>
      <c r="J20" s="33" t="s">
        <v>16</v>
      </c>
      <c r="K20" s="33" t="s">
        <v>42</v>
      </c>
      <c r="L20" s="33" t="s">
        <v>40</v>
      </c>
      <c r="M20" s="34" t="s">
        <v>41</v>
      </c>
      <c r="N20" s="33"/>
    </row>
    <row r="21" spans="1:14" ht="19.75" customHeight="1">
      <c r="A21" s="3"/>
      <c r="B21" s="18"/>
      <c r="C21" s="18"/>
      <c r="D21" s="18"/>
      <c r="E21" s="18"/>
      <c r="F21" s="18"/>
      <c r="G21" s="18"/>
      <c r="H21" s="3"/>
    </row>
    <row r="22" spans="1:14" ht="19.75" customHeight="1">
      <c r="A22" s="3"/>
      <c r="B22" s="18"/>
      <c r="C22" s="18"/>
      <c r="D22" s="18"/>
      <c r="E22" s="18"/>
      <c r="F22" s="18"/>
      <c r="G22" s="18"/>
      <c r="H22" s="3"/>
    </row>
    <row r="23" spans="1:14" ht="19.75" customHeight="1">
      <c r="A23" s="3"/>
      <c r="B23" s="16"/>
      <c r="C23" s="16"/>
      <c r="D23" s="16"/>
      <c r="E23" s="16"/>
      <c r="F23" s="16"/>
      <c r="G23" s="16"/>
      <c r="H23" s="3"/>
    </row>
    <row r="24" spans="1:14" ht="19.75" customHeight="1">
      <c r="A24" s="3"/>
      <c r="B24" s="3"/>
      <c r="C24" s="3"/>
      <c r="D24" s="3"/>
      <c r="E24" s="3"/>
      <c r="F24" s="3"/>
      <c r="G24" s="3"/>
      <c r="H24" s="3"/>
    </row>
    <row r="25" spans="1:14" ht="19.75" customHeight="1">
      <c r="A25" s="3"/>
      <c r="B25" s="3"/>
      <c r="C25" s="3"/>
      <c r="D25" s="3"/>
      <c r="E25" s="3"/>
      <c r="F25" s="3"/>
      <c r="G25" s="3"/>
      <c r="H25" s="3"/>
    </row>
    <row r="26" spans="1:14" ht="19.75" customHeight="1">
      <c r="A26" s="3"/>
      <c r="B26" s="3"/>
      <c r="C26" s="3"/>
      <c r="D26" s="3"/>
      <c r="E26" s="3"/>
      <c r="F26" s="3"/>
      <c r="G26" s="3"/>
      <c r="H26" s="3"/>
    </row>
    <row r="27" spans="1:14" ht="19.75" customHeight="1">
      <c r="A27" s="3"/>
      <c r="B27" s="3"/>
      <c r="C27" s="3"/>
      <c r="D27" s="3"/>
      <c r="E27" s="3"/>
      <c r="F27" s="3"/>
      <c r="G27" s="3"/>
      <c r="H27" s="3"/>
    </row>
    <row r="28" spans="1:14" ht="19.75" customHeight="1">
      <c r="A28" s="3"/>
      <c r="B28" s="3"/>
      <c r="C28" s="3"/>
      <c r="D28" s="3"/>
      <c r="E28" s="3"/>
      <c r="F28" s="3"/>
      <c r="G28" s="3"/>
      <c r="H28" s="3"/>
    </row>
    <row r="29" spans="1:14" ht="19.75" customHeight="1">
      <c r="A29" s="3"/>
      <c r="B29" s="3"/>
      <c r="C29" s="3"/>
      <c r="D29" s="3"/>
      <c r="E29" s="3"/>
      <c r="F29" s="3"/>
      <c r="G29" s="3"/>
      <c r="H29" s="3"/>
    </row>
    <row r="30" spans="1:14" ht="19.75" customHeight="1">
      <c r="A30" s="3"/>
      <c r="B30" s="3"/>
      <c r="C30" s="3"/>
      <c r="D30" s="3"/>
      <c r="E30" s="3"/>
      <c r="F30" s="3"/>
      <c r="G30" s="3"/>
      <c r="H30" s="3"/>
    </row>
    <row r="31" spans="1:14" ht="19.75" customHeight="1">
      <c r="A31" s="3"/>
      <c r="B31" s="3"/>
      <c r="C31" s="3"/>
      <c r="D31" s="3"/>
      <c r="E31" s="3"/>
      <c r="F31" s="3"/>
      <c r="G31" s="3"/>
      <c r="H31" s="3"/>
    </row>
    <row r="32" spans="1:14" ht="19.75" customHeight="1">
      <c r="A32" s="3"/>
      <c r="B32" s="3"/>
      <c r="C32" s="3"/>
      <c r="D32" s="3"/>
      <c r="E32" s="3"/>
      <c r="F32" s="3"/>
      <c r="G32" s="3"/>
      <c r="H32" s="3"/>
    </row>
    <row r="33" spans="1:8" ht="19.75" customHeight="1">
      <c r="A33" s="3"/>
      <c r="B33" s="3"/>
      <c r="C33" s="3"/>
      <c r="D33" s="3"/>
      <c r="E33" s="3"/>
      <c r="F33" s="3"/>
      <c r="G33" s="3"/>
      <c r="H33" s="3"/>
    </row>
    <row r="34" spans="1:8" ht="19.75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2"/>
      <c r="B101" s="3"/>
      <c r="C101" s="3"/>
      <c r="D101" s="3"/>
      <c r="E101" s="3"/>
      <c r="F101" s="3"/>
      <c r="G101" s="3"/>
      <c r="H101" s="4"/>
    </row>
    <row r="102" spans="1:8" ht="14.5" thickBot="1">
      <c r="A102" s="5"/>
      <c r="B102" s="6"/>
      <c r="C102" s="6"/>
      <c r="D102" s="6"/>
      <c r="E102" s="6"/>
      <c r="F102" s="6"/>
      <c r="G102" s="6"/>
      <c r="H102" s="7"/>
    </row>
  </sheetData>
  <sheetProtection formatCells="0" formatColumns="0" formatRows="0" insertColumns="0" insertRows="0" insertHyperlinks="0" deleteColumns="0" deleteRows="0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D14"/>
  <sheetViews>
    <sheetView showGridLines="0" workbookViewId="0">
      <selection activeCell="C18" sqref="C18"/>
    </sheetView>
  </sheetViews>
  <sheetFormatPr defaultRowHeight="14"/>
  <cols>
    <col min="1" max="1" width="43.58203125" customWidth="1"/>
    <col min="2" max="2" width="21.33203125" customWidth="1"/>
    <col min="3" max="3" width="21" customWidth="1"/>
    <col min="4" max="4" width="17.33203125" customWidth="1"/>
  </cols>
  <sheetData>
    <row r="1" spans="1:4" ht="20.149999999999999" customHeight="1">
      <c r="A1" s="42" t="s">
        <v>43</v>
      </c>
      <c r="B1" s="1"/>
      <c r="C1" s="1"/>
      <c r="D1" s="1"/>
    </row>
    <row r="2" spans="1:4" ht="20.149999999999999" customHeight="1">
      <c r="A2" s="43" t="s">
        <v>44</v>
      </c>
      <c r="B2" s="43" t="s">
        <v>45</v>
      </c>
      <c r="C2" s="43" t="s">
        <v>46</v>
      </c>
      <c r="D2" s="43" t="s">
        <v>47</v>
      </c>
    </row>
    <row r="3" spans="1:4" s="1" customFormat="1" ht="20.149999999999999" customHeight="1">
      <c r="A3" s="8" t="s">
        <v>59</v>
      </c>
      <c r="B3" s="45" t="s">
        <v>60</v>
      </c>
      <c r="C3" s="51" t="s">
        <v>27</v>
      </c>
      <c r="D3" s="45" t="s">
        <v>54</v>
      </c>
    </row>
    <row r="4" spans="1:4" ht="20.149999999999999" customHeight="1">
      <c r="A4" s="44" t="s">
        <v>57</v>
      </c>
      <c r="B4" s="45" t="s">
        <v>48</v>
      </c>
      <c r="C4" s="41" t="s">
        <v>52</v>
      </c>
      <c r="D4" s="45" t="s">
        <v>49</v>
      </c>
    </row>
    <row r="5" spans="1:4" s="1" customFormat="1" ht="20.149999999999999" customHeight="1">
      <c r="A5" s="8" t="s">
        <v>58</v>
      </c>
      <c r="B5" s="45" t="s">
        <v>48</v>
      </c>
      <c r="C5" s="41" t="s">
        <v>53</v>
      </c>
      <c r="D5" s="45" t="s">
        <v>54</v>
      </c>
    </row>
    <row r="6" spans="1:4" s="1" customFormat="1" ht="20.149999999999999" customHeight="1">
      <c r="A6" s="54" t="s">
        <v>63</v>
      </c>
      <c r="B6" s="50" t="s">
        <v>65</v>
      </c>
      <c r="C6" s="55" t="s">
        <v>66</v>
      </c>
      <c r="D6" s="56" t="s">
        <v>67</v>
      </c>
    </row>
    <row r="7" spans="1:4" s="1" customFormat="1" ht="20.149999999999999" customHeight="1">
      <c r="A7" s="54" t="s">
        <v>64</v>
      </c>
      <c r="B7" s="50" t="s">
        <v>65</v>
      </c>
      <c r="C7" s="55" t="s">
        <v>68</v>
      </c>
      <c r="D7" s="56" t="s">
        <v>67</v>
      </c>
    </row>
    <row r="8" spans="1:4" ht="20.149999999999999" customHeight="1">
      <c r="A8" s="46" t="s">
        <v>61</v>
      </c>
      <c r="B8" s="45" t="s">
        <v>55</v>
      </c>
      <c r="C8" s="41" t="s">
        <v>56</v>
      </c>
      <c r="D8" s="47" t="s">
        <v>49</v>
      </c>
    </row>
    <row r="9" spans="1:4" ht="20.149999999999999" customHeight="1">
      <c r="A9" s="49" t="s">
        <v>62</v>
      </c>
      <c r="B9" s="47" t="s">
        <v>50</v>
      </c>
      <c r="C9" s="48" t="s">
        <v>51</v>
      </c>
      <c r="D9" s="50" t="s">
        <v>49</v>
      </c>
    </row>
    <row r="10" spans="1:4" ht="20.149999999999999" customHeight="1">
      <c r="C10" s="1"/>
    </row>
    <row r="11" spans="1:4">
      <c r="B11" s="1"/>
    </row>
    <row r="12" spans="1:4">
      <c r="C12" s="1"/>
    </row>
    <row r="13" spans="1:4">
      <c r="C13" s="1"/>
    </row>
    <row r="14" spans="1:4">
      <c r="B14" s="1"/>
    </row>
  </sheetData>
  <dataValidations disablePrompts="1" count="1">
    <dataValidation type="list" allowBlank="1" showInputMessage="1" showErrorMessage="1" sqref="C1">
      <formula1>$A$1:$A$8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D10" sqref="D10"/>
    </sheetView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Sathit Niamsuwan</cp:lastModifiedBy>
  <cp:lastPrinted>2015-04-24T09:02:44Z</cp:lastPrinted>
  <dcterms:created xsi:type="dcterms:W3CDTF">2015-03-06T06:55:57Z</dcterms:created>
  <dcterms:modified xsi:type="dcterms:W3CDTF">2017-02-28T14:39:48Z</dcterms:modified>
</cp:coreProperties>
</file>